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8_{C5EFB9A4-E705-403F-81C2-45E09C64B6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5" sheetId="4" r:id="rId1"/>
  </sheets>
  <definedNames>
    <definedName name="_xlnm.Print_Area" localSheetId="0">'Załącznik nr 5'!$C$1:$L$42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4" l="1"/>
  <c r="H16" i="4"/>
</calcChain>
</file>

<file path=xl/sharedStrings.xml><?xml version="1.0" encoding="utf-8"?>
<sst xmlns="http://schemas.openxmlformats.org/spreadsheetml/2006/main" count="52" uniqueCount="52">
  <si>
    <t>LP.</t>
  </si>
  <si>
    <t>Przedmiot   zamówienia</t>
  </si>
  <si>
    <t>Zamówienie na okres (podać w miesiącach min 12 miesięcy)</t>
  </si>
  <si>
    <t>Cena jedn. netto</t>
  </si>
  <si>
    <t>wartość netto</t>
  </si>
  <si>
    <t>VAT</t>
  </si>
  <si>
    <t>wartość brutto</t>
  </si>
  <si>
    <t>Wartość dotychczas udzielonych zamówień w grupie asortymentowej</t>
  </si>
  <si>
    <t>Oznaczenie grupy asortymentowej</t>
  </si>
  <si>
    <t>szt./kg/l.</t>
  </si>
  <si>
    <t>1.</t>
  </si>
  <si>
    <t>SUMA</t>
  </si>
  <si>
    <r>
      <t xml:space="preserve">Wartość EURO </t>
    </r>
    <r>
      <rPr>
        <sz val="9"/>
        <color theme="1"/>
        <rFont val="Calibri"/>
        <family val="2"/>
        <charset val="238"/>
        <scheme val="minor"/>
      </rPr>
      <t>(kurs wg rozporządzenia MR)</t>
    </r>
  </si>
  <si>
    <t xml:space="preserve">Imię i nazwisko osoby szacującej wartość zamówienia: </t>
  </si>
  <si>
    <r>
      <t xml:space="preserve">     </t>
    </r>
    <r>
      <rPr>
        <b/>
        <i/>
        <u/>
        <sz val="9"/>
        <color theme="1"/>
        <rFont val="Tahoma"/>
        <family val="2"/>
        <charset val="238"/>
      </rPr>
      <t xml:space="preserve">Uwaga! Szczegółowy opis przedmiotu zamówienia można umieścić w postaci załącznika do wniosku. </t>
    </r>
  </si>
  <si>
    <t>Oświadczam, że wartość brutto zamówienia objętego niniejszym wnioskiem:</t>
  </si>
  <si>
    <t>·          nie mieści się w zakresie środków przyznanych mi w planie finansowym na rok ………………………… w związku z tym oświadczam, że jestem świadoma/y, że czynienie wydatków z przekroczeniem planu finansowego stanowi naruszenie dyscypliny finansów publicznych, jednakże wyjaśniam, że wydatku tego nie można uniknąć z uwagi na następujące okoliczności mające charakter wyjątkowy, których nie można było pomimo należytej staranności w planowaniu wydatków przewidzieć:</t>
  </si>
  <si>
    <t>…………..……………………………………………………………………………………………………….............................………………………………………………………………………………………</t>
  </si>
  <si>
    <t>………………………………………………………………………………………………………………………....................…………………………………………………………………………………………….</t>
  </si>
  <si>
    <r>
      <t xml:space="preserve">   </t>
    </r>
    <r>
      <rPr>
        <b/>
        <sz val="10"/>
        <color theme="1"/>
        <rFont val="Calibri"/>
        <family val="2"/>
        <charset val="238"/>
        <scheme val="minor"/>
      </rPr>
      <t>Wyrażam zgodę</t>
    </r>
  </si>
  <si>
    <r>
      <t xml:space="preserve">  </t>
    </r>
    <r>
      <rPr>
        <b/>
        <sz val="10"/>
        <color theme="1"/>
        <rFont val="Calibri"/>
        <family val="2"/>
        <charset val="238"/>
        <scheme val="minor"/>
      </rPr>
      <t xml:space="preserve"> Nie wyrażam zgody</t>
    </r>
  </si>
  <si>
    <t>Data:………………………    ………………………….……………………………………</t>
  </si>
  <si>
    <t xml:space="preserve">                                                            Podpis właściwego Zastępcy Dyrektora</t>
  </si>
  <si>
    <t>Załączniki do wniosku:</t>
  </si>
  <si>
    <t>2.</t>
  </si>
  <si>
    <t>3.</t>
  </si>
  <si>
    <t>4.</t>
  </si>
  <si>
    <t>5.</t>
  </si>
  <si>
    <t>- mieści się w planie inwestycyjnym na rok: …..................................................................., a środki na sfinansowanie pochodzą z: …..........................................</t>
  </si>
  <si>
    <t>Data, podpis i pieczątka Kierownika Merytorycznego: ………………………………………………………………………………..</t>
  </si>
  <si>
    <t>- nie jest ujęta w bieżącym planie finansowym i powinna zostać uwzględniona w planie finansowym na rok: ….....................................................................</t>
  </si>
  <si>
    <t xml:space="preserve">Załącznik Nr 5 do Regulaminu Udzielania Zamówień Publicznych </t>
  </si>
  <si>
    <t xml:space="preserve">Uzasadnienie celowości składanego wniosku: </t>
  </si>
  <si>
    <t xml:space="preserve">Proponowany sposób wyboru wykonawcy: </t>
  </si>
  <si>
    <t>·          mieści się w zakresie środków przyznanych mi w planie finansowym na rok:</t>
  </si>
  <si>
    <t>aktualny od 01.01.2026 r.</t>
  </si>
  <si>
    <r>
      <t xml:space="preserve">WNIOSEK O WSZCZĘCIE POSTĘPOWANIA O UDZIELENIE ZAMÓWIENIA PUBLICZNEGO O WARTOŚCI NIE PRZEKRACZAJACEJ </t>
    </r>
    <r>
      <rPr>
        <b/>
        <sz val="9"/>
        <color rgb="FFFF0000"/>
        <rFont val="Calibri"/>
        <family val="2"/>
        <charset val="238"/>
        <scheme val="minor"/>
      </rPr>
      <t xml:space="preserve">170 000,00 ZŁ </t>
    </r>
  </si>
  <si>
    <t>1+1</t>
  </si>
  <si>
    <t>Zapytanie ofertowe -postępowanie do 170 000,00 zł.</t>
  </si>
  <si>
    <t>Ilość badań/rok</t>
  </si>
  <si>
    <t>Analizator immunofluorescencyjny wraz z blokiem grzewczym</t>
  </si>
  <si>
    <t xml:space="preserve">Szybkie testy kasetkowe do oznaczania Antygenu galaktomannanowego - Aspergillus spp. </t>
  </si>
  <si>
    <t xml:space="preserve">Szybkie testy kasetkowe do oznaczania Antygenu mannanowego - Candida spp. </t>
  </si>
  <si>
    <t xml:space="preserve">Szybkie testy kasetkowe do oznaczania β-D Glukanu. </t>
  </si>
  <si>
    <t>3. Oświdczenie producenta DNK Dynamiker Biotechnology (Tianijn) Co., Ltd. z dnia 04-02-2026</t>
  </si>
  <si>
    <t>MAGDALENA GARSTKA, STARSZY ASYSNET MEDYCYNY LABORATORYJNEJ, ZDL</t>
  </si>
  <si>
    <r>
      <t>Przedmiotem zamówienia jest</t>
    </r>
    <r>
      <rPr>
        <b/>
        <sz val="10"/>
        <color theme="1"/>
        <rFont val="Calibri"/>
        <family val="2"/>
        <charset val="238"/>
        <scheme val="minor"/>
      </rPr>
      <t>:  dostawa x</t>
    </r>
    <r>
      <rPr>
        <sz val="10"/>
        <color theme="1"/>
        <rFont val="Calibri"/>
        <family val="2"/>
        <charset val="238"/>
        <scheme val="minor"/>
      </rPr>
      <t xml:space="preserve">     </t>
    </r>
    <r>
      <rPr>
        <b/>
        <sz val="10"/>
        <color theme="1"/>
        <rFont val="Calibri"/>
        <family val="2"/>
        <charset val="238"/>
        <scheme val="minor"/>
      </rPr>
      <t xml:space="preserve">usługi </t>
    </r>
    <r>
      <rPr>
        <sz val="10"/>
        <color theme="1"/>
        <rFont val="Symbol"/>
        <family val="1"/>
        <charset val="2"/>
      </rPr>
      <t></t>
    </r>
    <r>
      <rPr>
        <sz val="10"/>
        <color theme="1"/>
        <rFont val="Calibri"/>
        <family val="2"/>
        <charset val="238"/>
        <scheme val="minor"/>
      </rPr>
      <t xml:space="preserve">    </t>
    </r>
    <r>
      <rPr>
        <b/>
        <sz val="10"/>
        <color theme="1"/>
        <rFont val="Calibri"/>
        <family val="2"/>
        <charset val="238"/>
        <scheme val="minor"/>
      </rPr>
      <t xml:space="preserve">robota budowlana </t>
    </r>
    <r>
      <rPr>
        <sz val="10"/>
        <color theme="1"/>
        <rFont val="Symbol"/>
        <family val="1"/>
        <charset val="2"/>
      </rPr>
      <t>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 Zakup zgłoszony </t>
    </r>
    <r>
      <rPr>
        <b/>
        <sz val="10"/>
        <color theme="1"/>
        <rFont val="Symbol"/>
        <family val="1"/>
        <charset val="2"/>
      </rPr>
      <t></t>
    </r>
    <r>
      <rPr>
        <b/>
        <sz val="10"/>
        <color theme="1"/>
        <rFont val="Calibri"/>
        <family val="2"/>
        <charset val="238"/>
        <scheme val="minor"/>
      </rPr>
      <t xml:space="preserve">  / nie zgłoszony do planu finansowego </t>
    </r>
    <r>
      <rPr>
        <sz val="10"/>
        <color theme="1"/>
        <rFont val="Calibri"/>
        <family val="2"/>
        <charset val="238"/>
        <scheme val="minor"/>
      </rPr>
      <t xml:space="preserve">                    </t>
    </r>
  </si>
  <si>
    <r>
      <t>Źródło finansowania</t>
    </r>
    <r>
      <rPr>
        <b/>
        <i/>
        <sz val="10"/>
        <color theme="1"/>
        <rFont val="Calibri"/>
        <family val="2"/>
        <charset val="238"/>
        <scheme val="minor"/>
      </rPr>
      <t>:</t>
    </r>
    <r>
      <rPr>
        <b/>
        <sz val="10"/>
        <color theme="1"/>
        <rFont val="Symbol"/>
        <family val="1"/>
        <charset val="2"/>
      </rPr>
      <t xml:space="preserve"> </t>
    </r>
    <r>
      <rPr>
        <b/>
        <sz val="10"/>
        <color theme="1"/>
        <rFont val="Arial"/>
        <family val="2"/>
        <charset val="238"/>
      </rPr>
      <t>x</t>
    </r>
    <r>
      <rPr>
        <b/>
        <i/>
        <sz val="10"/>
        <color theme="1"/>
        <rFont val="Calibri"/>
        <family val="2"/>
        <charset val="238"/>
        <scheme val="minor"/>
      </rPr>
      <t xml:space="preserve"> środki własne zaplanowane, </t>
    </r>
    <r>
      <rPr>
        <b/>
        <sz val="10"/>
        <color theme="1"/>
        <rFont val="Symbol"/>
        <family val="1"/>
        <charset val="2"/>
      </rPr>
      <t></t>
    </r>
    <r>
      <rPr>
        <b/>
        <i/>
        <sz val="10"/>
        <color theme="1"/>
        <rFont val="Calibri"/>
        <family val="2"/>
        <charset val="238"/>
        <scheme val="minor"/>
      </rPr>
      <t xml:space="preserve"> środki własne niezaplanowane,</t>
    </r>
    <r>
      <rPr>
        <b/>
        <sz val="10"/>
        <color theme="1"/>
        <rFont val="Symbol"/>
        <family val="1"/>
        <charset val="2"/>
      </rPr>
      <t>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b/>
        <i/>
        <sz val="10"/>
        <color theme="1"/>
        <rFont val="Calibri"/>
        <family val="2"/>
        <charset val="238"/>
        <scheme val="minor"/>
      </rPr>
      <t xml:space="preserve">dotacja, </t>
    </r>
    <r>
      <rPr>
        <b/>
        <sz val="10"/>
        <color theme="1"/>
        <rFont val="Symbol"/>
        <family val="1"/>
        <charset val="2"/>
      </rPr>
      <t></t>
    </r>
    <r>
      <rPr>
        <b/>
        <i/>
        <sz val="10"/>
        <color theme="1"/>
        <rFont val="Calibri"/>
        <family val="2"/>
        <charset val="238"/>
        <scheme val="minor"/>
      </rPr>
      <t xml:space="preserve"> darowizna, </t>
    </r>
    <r>
      <rPr>
        <b/>
        <sz val="10"/>
        <color theme="1"/>
        <rFont val="Symbol"/>
        <family val="1"/>
        <charset val="2"/>
      </rPr>
      <t></t>
    </r>
    <r>
      <rPr>
        <b/>
        <sz val="10"/>
        <color theme="1"/>
        <rFont val="Calibri"/>
        <family val="2"/>
        <charset val="238"/>
        <scheme val="minor"/>
      </rPr>
      <t xml:space="preserve"> inne.............................</t>
    </r>
  </si>
  <si>
    <t>Data sporządzenia wniosku: 17-04-2026</t>
  </si>
  <si>
    <r>
      <t xml:space="preserve">Numer w  Rejestrze Zamówień prowadzonym przez Kierownika Merytorycznego 
</t>
    </r>
    <r>
      <rPr>
        <b/>
        <sz val="12"/>
        <color theme="1"/>
        <rFont val="Calibri"/>
        <family val="2"/>
        <charset val="238"/>
        <scheme val="minor"/>
      </rPr>
      <t>26/RW/ZDL/2026</t>
    </r>
  </si>
  <si>
    <t>1. Zapytanie Ofertowe wraz z 6 załacznikami, nr sparwy 26/RW/ZDL/2026</t>
  </si>
  <si>
    <t>2. Oferta handlowa przedstawiona przez firmę BioKom z dnia 23-03-2026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</si>
</sst>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%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i/>
      <sz val="9"/>
      <color theme="1"/>
      <name val="Tahoma"/>
      <family val="2"/>
      <charset val="238"/>
    </font>
    <font>
      <b/>
      <i/>
      <u/>
      <sz val="9"/>
      <color theme="1"/>
      <name val="Tahoma"/>
      <family val="2"/>
      <charset val="238"/>
    </font>
    <font>
      <b/>
      <i/>
      <sz val="8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Symbol"/>
      <family val="1"/>
      <charset val="2"/>
    </font>
    <font>
      <b/>
      <i/>
      <u/>
      <sz val="10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Arial CE"/>
      <family val="2"/>
      <charset val="238"/>
    </font>
    <font>
      <sz val="8"/>
      <name val="Calibri"/>
      <family val="2"/>
      <scheme val="minor"/>
    </font>
    <font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25" fillId="0" borderId="0"/>
    <xf numFmtId="0" fontId="26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7" fillId="0" borderId="0"/>
  </cellStyleXfs>
  <cellXfs count="92">
    <xf numFmtId="0" fontId="0" fillId="0" borderId="0" xfId="0"/>
    <xf numFmtId="0" fontId="5" fillId="0" borderId="0" xfId="1"/>
    <xf numFmtId="0" fontId="7" fillId="2" borderId="5" xfId="1" applyFont="1" applyFill="1" applyBorder="1" applyAlignment="1">
      <alignment horizontal="center" vertical="center" wrapText="1"/>
    </xf>
    <xf numFmtId="0" fontId="5" fillId="0" borderId="6" xfId="1" applyBorder="1" applyAlignment="1">
      <alignment horizontal="center"/>
    </xf>
    <xf numFmtId="0" fontId="11" fillId="3" borderId="6" xfId="1" applyFont="1" applyFill="1" applyBorder="1" applyAlignment="1">
      <alignment horizontal="center" vertical="center" wrapText="1"/>
    </xf>
    <xf numFmtId="2" fontId="5" fillId="0" borderId="6" xfId="1" applyNumberFormat="1" applyBorder="1" applyAlignment="1">
      <alignment horizontal="center"/>
    </xf>
    <xf numFmtId="9" fontId="5" fillId="0" borderId="6" xfId="1" applyNumberFormat="1" applyBorder="1" applyAlignment="1">
      <alignment horizontal="center"/>
    </xf>
    <xf numFmtId="0" fontId="5" fillId="4" borderId="1" xfId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2" fontId="6" fillId="4" borderId="1" xfId="1" applyNumberFormat="1" applyFont="1" applyFill="1" applyBorder="1" applyAlignment="1">
      <alignment horizontal="center"/>
    </xf>
    <xf numFmtId="9" fontId="6" fillId="4" borderId="1" xfId="1" applyNumberFormat="1" applyFont="1" applyFill="1" applyBorder="1" applyAlignment="1">
      <alignment horizontal="center"/>
    </xf>
    <xf numFmtId="0" fontId="5" fillId="3" borderId="1" xfId="1" applyFill="1" applyBorder="1" applyAlignment="1">
      <alignment horizontal="center"/>
    </xf>
    <xf numFmtId="0" fontId="6" fillId="3" borderId="1" xfId="1" applyFont="1" applyFill="1" applyBorder="1" applyAlignment="1">
      <alignment horizontal="center" wrapText="1"/>
    </xf>
    <xf numFmtId="2" fontId="6" fillId="4" borderId="0" xfId="1" applyNumberFormat="1" applyFont="1" applyFill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2" fontId="6" fillId="3" borderId="1" xfId="1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5" fillId="0" borderId="1" xfId="1" applyBorder="1"/>
    <xf numFmtId="0" fontId="13" fillId="0" borderId="1" xfId="1" applyFont="1" applyBorder="1"/>
    <xf numFmtId="0" fontId="14" fillId="0" borderId="0" xfId="1" applyFont="1" applyAlignment="1">
      <alignment vertical="center"/>
    </xf>
    <xf numFmtId="0" fontId="17" fillId="0" borderId="7" xfId="1" applyFont="1" applyBorder="1" applyAlignment="1">
      <alignment vertical="center"/>
    </xf>
    <xf numFmtId="0" fontId="5" fillId="0" borderId="3" xfId="1" applyBorder="1"/>
    <xf numFmtId="0" fontId="5" fillId="0" borderId="8" xfId="1" applyBorder="1"/>
    <xf numFmtId="0" fontId="5" fillId="0" borderId="12" xfId="1" applyBorder="1"/>
    <xf numFmtId="0" fontId="22" fillId="0" borderId="12" xfId="1" applyFont="1" applyBorder="1" applyAlignment="1">
      <alignment vertical="center"/>
    </xf>
    <xf numFmtId="0" fontId="5" fillId="0" borderId="13" xfId="1" applyBorder="1"/>
    <xf numFmtId="0" fontId="12" fillId="0" borderId="12" xfId="1" applyFont="1" applyBorder="1"/>
    <xf numFmtId="0" fontId="12" fillId="0" borderId="12" xfId="1" applyFont="1" applyBorder="1" applyAlignment="1">
      <alignment horizontal="left" vertical="top"/>
    </xf>
    <xf numFmtId="0" fontId="24" fillId="0" borderId="12" xfId="1" applyFont="1" applyBorder="1" applyAlignment="1">
      <alignment horizontal="left" vertical="center"/>
    </xf>
    <xf numFmtId="0" fontId="12" fillId="0" borderId="9" xfId="1" applyFont="1" applyBorder="1"/>
    <xf numFmtId="0" fontId="5" fillId="0" borderId="10" xfId="1" applyBorder="1"/>
    <xf numFmtId="0" fontId="5" fillId="0" borderId="11" xfId="1" applyBorder="1"/>
    <xf numFmtId="0" fontId="21" fillId="0" borderId="0" xfId="1" applyFont="1"/>
    <xf numFmtId="0" fontId="20" fillId="0" borderId="0" xfId="1" applyFont="1" applyAlignment="1">
      <alignment vertical="center"/>
    </xf>
    <xf numFmtId="0" fontId="20" fillId="0" borderId="0" xfId="1" applyFont="1"/>
    <xf numFmtId="0" fontId="20" fillId="0" borderId="3" xfId="1" applyFont="1" applyBorder="1"/>
    <xf numFmtId="49" fontId="4" fillId="0" borderId="6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7" fillId="2" borderId="4" xfId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8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11" xfId="1" applyFont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10" fillId="0" borderId="12" xfId="1" applyFont="1" applyBorder="1" applyAlignment="1">
      <alignment vertical="top"/>
    </xf>
    <xf numFmtId="0" fontId="10" fillId="0" borderId="0" xfId="1" applyFont="1" applyAlignment="1">
      <alignment vertical="top"/>
    </xf>
    <xf numFmtId="0" fontId="10" fillId="0" borderId="13" xfId="1" applyFont="1" applyBorder="1" applyAlignment="1">
      <alignment vertical="top"/>
    </xf>
    <xf numFmtId="0" fontId="10" fillId="0" borderId="9" xfId="1" applyFont="1" applyBorder="1" applyAlignment="1">
      <alignment vertical="top"/>
    </xf>
    <xf numFmtId="0" fontId="10" fillId="0" borderId="10" xfId="1" applyFont="1" applyBorder="1" applyAlignment="1">
      <alignment vertical="top"/>
    </xf>
    <xf numFmtId="0" fontId="10" fillId="0" borderId="11" xfId="1" applyFont="1" applyBorder="1" applyAlignment="1">
      <alignment vertical="top"/>
    </xf>
    <xf numFmtId="0" fontId="6" fillId="0" borderId="0" xfId="1" applyFont="1" applyAlignment="1">
      <alignment vertical="center"/>
    </xf>
    <xf numFmtId="14" fontId="10" fillId="0" borderId="0" xfId="1" applyNumberFormat="1" applyFont="1" applyAlignment="1">
      <alignment vertical="top"/>
    </xf>
    <xf numFmtId="0" fontId="2" fillId="0" borderId="6" xfId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0" fontId="32" fillId="0" borderId="6" xfId="1" applyFont="1" applyBorder="1" applyAlignment="1">
      <alignment horizontal="center"/>
    </xf>
    <xf numFmtId="9" fontId="2" fillId="0" borderId="6" xfId="1" applyNumberFormat="1" applyFont="1" applyBorder="1" applyAlignment="1">
      <alignment horizontal="center"/>
    </xf>
    <xf numFmtId="0" fontId="6" fillId="0" borderId="0" xfId="1" applyFont="1"/>
    <xf numFmtId="0" fontId="23" fillId="0" borderId="0" xfId="1" applyFont="1"/>
    <xf numFmtId="0" fontId="1" fillId="0" borderId="1" xfId="1" applyFont="1" applyBorder="1"/>
    <xf numFmtId="0" fontId="6" fillId="0" borderId="1" xfId="1" applyFont="1" applyBorder="1"/>
    <xf numFmtId="0" fontId="6" fillId="0" borderId="0" xfId="1" applyFont="1" applyAlignment="1">
      <alignment horizontal="left" vertical="top"/>
    </xf>
    <xf numFmtId="0" fontId="30" fillId="0" borderId="14" xfId="1" applyFont="1" applyBorder="1" applyAlignment="1">
      <alignment horizontal="right" vertical="center" wrapText="1"/>
    </xf>
    <xf numFmtId="0" fontId="29" fillId="0" borderId="2" xfId="0" applyFont="1" applyBorder="1" applyAlignment="1">
      <alignment horizontal="right" vertical="center" wrapText="1"/>
    </xf>
    <xf numFmtId="0" fontId="29" fillId="0" borderId="15" xfId="0" applyFont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24" fillId="0" borderId="12" xfId="1" applyNumberFormat="1" applyFont="1" applyBorder="1" applyAlignment="1">
      <alignment horizontal="left" vertical="center"/>
    </xf>
    <xf numFmtId="49" fontId="24" fillId="0" borderId="0" xfId="1" applyNumberFormat="1" applyFont="1" applyAlignment="1">
      <alignment horizontal="left" vertical="center"/>
    </xf>
    <xf numFmtId="49" fontId="24" fillId="0" borderId="13" xfId="1" applyNumberFormat="1" applyFont="1" applyBorder="1" applyAlignment="1">
      <alignment horizontal="left" vertical="center"/>
    </xf>
    <xf numFmtId="0" fontId="3" fillId="0" borderId="12" xfId="1" applyFont="1" applyBorder="1" applyAlignment="1">
      <alignment horizontal="left"/>
    </xf>
    <xf numFmtId="0" fontId="5" fillId="0" borderId="0" xfId="1" applyAlignment="1">
      <alignment horizontal="left"/>
    </xf>
    <xf numFmtId="0" fontId="5" fillId="0" borderId="13" xfId="1" applyBorder="1" applyAlignment="1">
      <alignment horizontal="left"/>
    </xf>
    <xf numFmtId="0" fontId="7" fillId="0" borderId="1" xfId="1" applyFont="1" applyBorder="1" applyAlignment="1">
      <alignment horizontal="right" vertical="center" wrapText="1"/>
    </xf>
    <xf numFmtId="0" fontId="5" fillId="0" borderId="1" xfId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12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0" fontId="12" fillId="0" borderId="13" xfId="1" applyFont="1" applyBorder="1" applyAlignment="1">
      <alignment horizontal="left" vertical="top" wrapText="1"/>
    </xf>
    <xf numFmtId="0" fontId="16" fillId="0" borderId="7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6" fillId="0" borderId="8" xfId="1" applyFont="1" applyBorder="1" applyAlignment="1">
      <alignment horizontal="left" vertical="top" wrapText="1"/>
    </xf>
    <xf numFmtId="0" fontId="16" fillId="0" borderId="9" xfId="1" applyFont="1" applyBorder="1" applyAlignment="1">
      <alignment horizontal="left" vertical="top" wrapText="1"/>
    </xf>
    <xf numFmtId="0" fontId="16" fillId="0" borderId="10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</cellXfs>
  <cellStyles count="7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  <cellStyle name="Normalny 4" xfId="6" xr:uid="{00000000-0005-0000-0000-000004000000}"/>
    <cellStyle name="Procentowy 2" xfId="5" xr:uid="{00000000-0005-0000-0000-000005000000}"/>
    <cellStyle name="Walutowy 2" xfId="4" xr:uid="{00000000-0005-0000-0000-000006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47625</xdr:colOff>
          <xdr:row>2</xdr:row>
          <xdr:rowOff>28575</xdr:rowOff>
        </xdr:from>
        <xdr:to>
          <xdr:col>3</xdr:col>
          <xdr:colOff>2295525</xdr:colOff>
          <xdr:row>2</xdr:row>
          <xdr:rowOff>419100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M41"/>
  <sheetViews>
    <sheetView tabSelected="1" view="pageBreakPreview" topLeftCell="A22" zoomScale="93" zoomScaleNormal="100" zoomScaleSheetLayoutView="93" workbookViewId="0">
      <selection activeCell="H38" sqref="H38"/>
    </sheetView>
  </sheetViews>
  <sheetFormatPr defaultRowHeight="15"/>
  <cols>
    <col min="1" max="2" width="9.140625" style="1"/>
    <col min="3" max="3" width="4" style="1" customWidth="1"/>
    <col min="4" max="4" width="34.7109375" style="1" customWidth="1"/>
    <col min="5" max="5" width="7.5703125" style="1" customWidth="1"/>
    <col min="6" max="6" width="13" style="1" customWidth="1"/>
    <col min="7" max="7" width="9.85546875" style="1" customWidth="1"/>
    <col min="8" max="8" width="11" style="1" customWidth="1"/>
    <col min="9" max="9" width="7.5703125" style="1" customWidth="1"/>
    <col min="10" max="10" width="11.140625" style="1" customWidth="1"/>
    <col min="11" max="11" width="10.5703125" style="1" customWidth="1"/>
    <col min="12" max="12" width="10.140625" style="1" customWidth="1"/>
    <col min="13" max="16384" width="9.140625" style="1"/>
  </cols>
  <sheetData>
    <row r="1" spans="3:12" ht="21.75" customHeight="1">
      <c r="C1" s="73" t="s">
        <v>31</v>
      </c>
      <c r="D1" s="73"/>
      <c r="E1" s="73"/>
      <c r="F1" s="73"/>
      <c r="G1" s="73"/>
      <c r="H1" s="73"/>
      <c r="I1" s="73"/>
      <c r="J1" s="73"/>
      <c r="K1" s="73"/>
      <c r="L1" s="73"/>
    </row>
    <row r="2" spans="3:12" ht="21.75" customHeight="1">
      <c r="C2" s="62" t="s">
        <v>35</v>
      </c>
      <c r="D2" s="63"/>
      <c r="E2" s="63"/>
      <c r="F2" s="63"/>
      <c r="G2" s="63"/>
      <c r="H2" s="63"/>
      <c r="I2" s="63"/>
      <c r="J2" s="63"/>
      <c r="K2" s="63"/>
      <c r="L2" s="64"/>
    </row>
    <row r="3" spans="3:12" ht="39.75" customHeight="1">
      <c r="C3" s="74"/>
      <c r="D3" s="74"/>
      <c r="E3" s="75" t="s">
        <v>36</v>
      </c>
      <c r="F3" s="75"/>
      <c r="G3" s="75"/>
      <c r="H3" s="75"/>
      <c r="I3" s="75"/>
      <c r="J3" s="76" t="s">
        <v>49</v>
      </c>
      <c r="K3" s="76"/>
      <c r="L3" s="76"/>
    </row>
    <row r="4" spans="3:12" ht="18.75" customHeight="1">
      <c r="C4" s="74"/>
      <c r="D4" s="74"/>
      <c r="E4" s="77" t="s">
        <v>48</v>
      </c>
      <c r="F4" s="78"/>
      <c r="G4" s="78"/>
      <c r="H4" s="78"/>
      <c r="I4" s="79"/>
      <c r="K4" s="44"/>
      <c r="L4" s="40"/>
    </row>
    <row r="5" spans="3:12">
      <c r="C5" s="74"/>
      <c r="D5" s="74"/>
      <c r="E5" s="80"/>
      <c r="F5" s="81"/>
      <c r="G5" s="81"/>
      <c r="H5" s="81"/>
      <c r="I5" s="82"/>
      <c r="J5" s="39"/>
      <c r="K5" s="39"/>
      <c r="L5" s="41"/>
    </row>
    <row r="6" spans="3:12" ht="15" customHeight="1">
      <c r="C6" s="74"/>
      <c r="D6" s="74"/>
      <c r="E6" s="45"/>
      <c r="F6" s="46"/>
      <c r="G6" s="52"/>
      <c r="H6" s="46"/>
      <c r="I6" s="47"/>
      <c r="K6" s="51"/>
      <c r="L6" s="41"/>
    </row>
    <row r="7" spans="3:12">
      <c r="C7" s="74"/>
      <c r="D7" s="74"/>
      <c r="E7" s="45"/>
      <c r="F7" s="46"/>
      <c r="G7" s="46"/>
      <c r="H7" s="46"/>
      <c r="I7" s="47"/>
      <c r="J7" s="39"/>
      <c r="K7" s="39"/>
      <c r="L7" s="41"/>
    </row>
    <row r="8" spans="3:12">
      <c r="C8" s="74"/>
      <c r="D8" s="74"/>
      <c r="E8" s="48"/>
      <c r="F8" s="49"/>
      <c r="G8" s="49"/>
      <c r="H8" s="49"/>
      <c r="I8" s="50"/>
      <c r="J8" s="43"/>
      <c r="K8" s="43"/>
      <c r="L8" s="42"/>
    </row>
    <row r="9" spans="3:12" ht="57.75" customHeight="1">
      <c r="C9" s="65" t="s">
        <v>0</v>
      </c>
      <c r="D9" s="65" t="s">
        <v>1</v>
      </c>
      <c r="E9" s="38" t="s">
        <v>39</v>
      </c>
      <c r="F9" s="65" t="s">
        <v>2</v>
      </c>
      <c r="G9" s="65" t="s">
        <v>3</v>
      </c>
      <c r="H9" s="65" t="s">
        <v>4</v>
      </c>
      <c r="I9" s="65" t="s">
        <v>5</v>
      </c>
      <c r="J9" s="65" t="s">
        <v>6</v>
      </c>
      <c r="K9" s="65" t="s">
        <v>7</v>
      </c>
      <c r="L9" s="65" t="s">
        <v>8</v>
      </c>
    </row>
    <row r="10" spans="3:12">
      <c r="C10" s="66"/>
      <c r="D10" s="66"/>
      <c r="E10" s="2" t="s">
        <v>9</v>
      </c>
      <c r="F10" s="66"/>
      <c r="G10" s="66"/>
      <c r="H10" s="66"/>
      <c r="I10" s="66"/>
      <c r="J10" s="66"/>
      <c r="K10" s="66"/>
      <c r="L10" s="66"/>
    </row>
    <row r="11" spans="3:12" ht="22.5">
      <c r="C11" s="3" t="s">
        <v>10</v>
      </c>
      <c r="D11" s="4" t="s">
        <v>40</v>
      </c>
      <c r="E11" s="55" t="s">
        <v>37</v>
      </c>
      <c r="F11" s="53">
        <v>12</v>
      </c>
      <c r="G11" s="54">
        <v>650</v>
      </c>
      <c r="H11" s="54">
        <v>7800</v>
      </c>
      <c r="I11" s="56">
        <v>0.23</v>
      </c>
      <c r="J11" s="54">
        <v>9594</v>
      </c>
      <c r="K11" s="5"/>
      <c r="L11" s="36"/>
    </row>
    <row r="12" spans="3:12" ht="33.75">
      <c r="C12" s="3" t="s">
        <v>24</v>
      </c>
      <c r="D12" s="4" t="s">
        <v>41</v>
      </c>
      <c r="E12" s="55">
        <v>600</v>
      </c>
      <c r="F12" s="53">
        <v>12</v>
      </c>
      <c r="G12" s="54">
        <v>1950</v>
      </c>
      <c r="H12" s="54">
        <v>23400</v>
      </c>
      <c r="I12" s="56">
        <v>0.08</v>
      </c>
      <c r="J12" s="54">
        <v>25272</v>
      </c>
      <c r="K12" s="5"/>
      <c r="L12" s="36"/>
    </row>
    <row r="13" spans="3:12" ht="22.5">
      <c r="C13" s="3" t="s">
        <v>25</v>
      </c>
      <c r="D13" s="4" t="s">
        <v>42</v>
      </c>
      <c r="E13" s="55">
        <v>600</v>
      </c>
      <c r="F13" s="53">
        <v>12</v>
      </c>
      <c r="G13" s="54">
        <v>1950</v>
      </c>
      <c r="H13" s="54">
        <v>23400</v>
      </c>
      <c r="I13" s="56">
        <v>0.08</v>
      </c>
      <c r="J13" s="54">
        <v>25272</v>
      </c>
      <c r="K13" s="5"/>
      <c r="L13" s="36"/>
    </row>
    <row r="14" spans="3:12" ht="22.5">
      <c r="C14" s="3" t="s">
        <v>26</v>
      </c>
      <c r="D14" s="4" t="s">
        <v>43</v>
      </c>
      <c r="E14" s="55">
        <v>600</v>
      </c>
      <c r="F14" s="53">
        <v>12</v>
      </c>
      <c r="G14" s="54">
        <v>3050</v>
      </c>
      <c r="H14" s="54">
        <v>36600</v>
      </c>
      <c r="I14" s="56">
        <v>0.08</v>
      </c>
      <c r="J14" s="54">
        <v>39528</v>
      </c>
      <c r="K14" s="5"/>
      <c r="L14" s="36"/>
    </row>
    <row r="15" spans="3:12">
      <c r="C15" s="3" t="s">
        <v>27</v>
      </c>
      <c r="D15" s="4"/>
      <c r="E15" s="3"/>
      <c r="F15" s="3"/>
      <c r="G15" s="37"/>
      <c r="H15" s="5"/>
      <c r="I15" s="6"/>
      <c r="J15" s="5"/>
      <c r="K15" s="5"/>
      <c r="L15" s="36"/>
    </row>
    <row r="16" spans="3:12">
      <c r="C16" s="7"/>
      <c r="D16" s="7"/>
      <c r="E16" s="7"/>
      <c r="F16" s="7"/>
      <c r="G16" s="8" t="s">
        <v>11</v>
      </c>
      <c r="H16" s="9">
        <f>SUM(H11:H14)</f>
        <v>91200</v>
      </c>
      <c r="I16" s="10"/>
      <c r="J16" s="9">
        <f>SUM(J11:J14)</f>
        <v>99666</v>
      </c>
      <c r="K16" s="8"/>
      <c r="L16" s="8"/>
    </row>
    <row r="17" spans="3:13" ht="66.75">
      <c r="C17" s="11"/>
      <c r="D17" s="11"/>
      <c r="E17" s="11"/>
      <c r="F17" s="11"/>
      <c r="G17" s="12" t="s">
        <v>12</v>
      </c>
      <c r="H17" s="13"/>
      <c r="I17" s="14"/>
      <c r="J17" s="9"/>
      <c r="K17" s="15"/>
      <c r="L17" s="16"/>
    </row>
    <row r="18" spans="3:13">
      <c r="C18" s="17"/>
      <c r="D18" s="18" t="s">
        <v>13</v>
      </c>
      <c r="E18" s="17"/>
      <c r="F18" s="59" t="s">
        <v>45</v>
      </c>
      <c r="G18" s="60"/>
      <c r="H18" s="60"/>
      <c r="I18" s="60"/>
      <c r="J18" s="60"/>
      <c r="K18" s="60"/>
      <c r="L18" s="60"/>
    </row>
    <row r="19" spans="3:13" ht="36" customHeight="1">
      <c r="D19" s="19" t="s">
        <v>14</v>
      </c>
    </row>
    <row r="20" spans="3:13">
      <c r="C20" s="86" t="s">
        <v>32</v>
      </c>
      <c r="D20" s="87"/>
      <c r="E20" s="87"/>
      <c r="F20" s="87"/>
      <c r="G20" s="87"/>
      <c r="H20" s="87"/>
      <c r="I20" s="87"/>
      <c r="J20" s="87"/>
      <c r="K20" s="87"/>
      <c r="L20" s="88"/>
    </row>
    <row r="21" spans="3:13" ht="7.5" customHeight="1">
      <c r="C21" s="89"/>
      <c r="D21" s="90"/>
      <c r="E21" s="90"/>
      <c r="F21" s="90"/>
      <c r="G21" s="90"/>
      <c r="H21" s="90"/>
      <c r="I21" s="90"/>
      <c r="J21" s="90"/>
      <c r="K21" s="90"/>
      <c r="L21" s="91"/>
    </row>
    <row r="22" spans="3:13" ht="24" customHeight="1">
      <c r="C22" s="20" t="s">
        <v>46</v>
      </c>
      <c r="D22" s="21"/>
      <c r="E22" s="21"/>
      <c r="F22" s="21"/>
      <c r="G22" s="21"/>
      <c r="H22" s="21"/>
      <c r="I22" s="21"/>
      <c r="J22" s="21"/>
      <c r="K22" s="21"/>
      <c r="L22" s="22"/>
      <c r="M22" s="23"/>
    </row>
    <row r="23" spans="3:13" ht="21" customHeight="1">
      <c r="C23" s="24" t="s">
        <v>47</v>
      </c>
      <c r="L23" s="25"/>
    </row>
    <row r="24" spans="3:13" ht="21" customHeight="1">
      <c r="C24" s="26" t="s">
        <v>15</v>
      </c>
      <c r="L24" s="25"/>
    </row>
    <row r="25" spans="3:13" ht="21.75" customHeight="1">
      <c r="C25" s="27" t="s">
        <v>34</v>
      </c>
      <c r="D25" s="58"/>
      <c r="E25" s="58"/>
      <c r="F25" s="58"/>
      <c r="G25" s="61">
        <v>2026</v>
      </c>
      <c r="L25" s="25"/>
    </row>
    <row r="26" spans="3:13" ht="56.25" customHeight="1">
      <c r="C26" s="83" t="s">
        <v>16</v>
      </c>
      <c r="D26" s="84"/>
      <c r="E26" s="84"/>
      <c r="F26" s="84"/>
      <c r="G26" s="84"/>
      <c r="H26" s="84"/>
      <c r="I26" s="84"/>
      <c r="J26" s="84"/>
      <c r="K26" s="84"/>
      <c r="L26" s="85"/>
    </row>
    <row r="27" spans="3:13" ht="23.25" customHeight="1">
      <c r="C27" s="28" t="s">
        <v>17</v>
      </c>
      <c r="L27" s="25"/>
    </row>
    <row r="28" spans="3:13" ht="23.25" customHeight="1">
      <c r="C28" s="28" t="s">
        <v>18</v>
      </c>
      <c r="L28" s="25"/>
    </row>
    <row r="29" spans="3:13" ht="23.25" customHeight="1">
      <c r="C29" s="67" t="s">
        <v>28</v>
      </c>
      <c r="D29" s="68"/>
      <c r="E29" s="68"/>
      <c r="F29" s="68"/>
      <c r="G29" s="68"/>
      <c r="H29" s="68"/>
      <c r="I29" s="68"/>
      <c r="J29" s="68"/>
      <c r="K29" s="68"/>
      <c r="L29" s="69"/>
    </row>
    <row r="30" spans="3:13" ht="23.25" customHeight="1">
      <c r="C30" s="67" t="s">
        <v>30</v>
      </c>
      <c r="D30" s="68"/>
      <c r="E30" s="68"/>
      <c r="F30" s="68"/>
      <c r="G30" s="68"/>
      <c r="H30" s="68"/>
      <c r="I30" s="68"/>
      <c r="J30" s="68"/>
      <c r="K30" s="68"/>
      <c r="L30" s="69"/>
    </row>
    <row r="31" spans="3:13" ht="23.25" customHeight="1">
      <c r="C31" s="70" t="s">
        <v>33</v>
      </c>
      <c r="D31" s="71"/>
      <c r="E31" s="71"/>
      <c r="F31" s="71"/>
      <c r="G31" s="71"/>
      <c r="H31" s="71"/>
      <c r="I31" s="71"/>
      <c r="J31" s="71"/>
      <c r="K31" s="71"/>
      <c r="L31" s="72"/>
    </row>
    <row r="32" spans="3:13" ht="23.25" customHeight="1">
      <c r="C32" s="28"/>
      <c r="D32" s="57" t="s">
        <v>38</v>
      </c>
      <c r="L32" s="25"/>
    </row>
    <row r="33" spans="3:12" ht="26.25" customHeight="1">
      <c r="C33" s="26" t="s">
        <v>29</v>
      </c>
      <c r="L33" s="25"/>
    </row>
    <row r="34" spans="3:12" ht="26.25" customHeight="1">
      <c r="C34" s="29"/>
      <c r="D34" s="30"/>
      <c r="E34" s="30"/>
      <c r="F34" s="30"/>
      <c r="G34" s="30"/>
      <c r="H34" s="30"/>
      <c r="I34" s="30"/>
      <c r="J34" s="30"/>
      <c r="K34" s="30"/>
      <c r="L34" s="31"/>
    </row>
    <row r="35" spans="3:12" ht="26.25" customHeight="1">
      <c r="C35" s="32" t="s">
        <v>19</v>
      </c>
    </row>
    <row r="36" spans="3:12" ht="21.75" customHeight="1">
      <c r="C36" s="32" t="s">
        <v>20</v>
      </c>
      <c r="H36" s="33" t="s">
        <v>21</v>
      </c>
    </row>
    <row r="37" spans="3:12">
      <c r="G37" s="34" t="s">
        <v>22</v>
      </c>
    </row>
    <row r="38" spans="3:12" ht="25.5" customHeight="1">
      <c r="C38" s="35" t="s">
        <v>23</v>
      </c>
      <c r="D38" s="21"/>
      <c r="E38" s="21"/>
      <c r="F38" s="21"/>
      <c r="G38" s="21"/>
      <c r="H38" s="21"/>
      <c r="I38" s="21"/>
      <c r="J38" s="21"/>
      <c r="K38" s="21"/>
      <c r="L38" s="21"/>
    </row>
    <row r="39" spans="3:12" ht="23.25" customHeight="1">
      <c r="D39" s="34" t="s">
        <v>50</v>
      </c>
    </row>
    <row r="40" spans="3:12" ht="21.75" customHeight="1">
      <c r="D40" s="34" t="s">
        <v>51</v>
      </c>
    </row>
    <row r="41" spans="3:12">
      <c r="D41" s="34" t="s">
        <v>44</v>
      </c>
    </row>
  </sheetData>
  <mergeCells count="21">
    <mergeCell ref="C29:L29"/>
    <mergeCell ref="C30:L30"/>
    <mergeCell ref="C31:L31"/>
    <mergeCell ref="C1:L1"/>
    <mergeCell ref="C3:D3"/>
    <mergeCell ref="E3:I3"/>
    <mergeCell ref="J3:L3"/>
    <mergeCell ref="C4:D8"/>
    <mergeCell ref="E4:I5"/>
    <mergeCell ref="C26:L26"/>
    <mergeCell ref="C9:C10"/>
    <mergeCell ref="D9:D10"/>
    <mergeCell ref="F9:F10"/>
    <mergeCell ref="G9:G10"/>
    <mergeCell ref="C20:L21"/>
    <mergeCell ref="C2:L2"/>
    <mergeCell ref="H9:H10"/>
    <mergeCell ref="I9:I10"/>
    <mergeCell ref="J9:J10"/>
    <mergeCell ref="K9:K10"/>
    <mergeCell ref="L9:L10"/>
  </mergeCells>
  <phoneticPr fontId="28" type="noConversion"/>
  <printOptions horizontalCentered="1" verticalCentered="1"/>
  <pageMargins left="0" right="0.23622047244094491" top="0.35433070866141736" bottom="0.15748031496062992" header="0.31496062992125984" footer="0"/>
  <pageSetup paperSize="9" scale="82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3</xdr:col>
                <xdr:colOff>47625</xdr:colOff>
                <xdr:row>2</xdr:row>
                <xdr:rowOff>28575</xdr:rowOff>
              </from>
              <to>
                <xdr:col>3</xdr:col>
                <xdr:colOff>2295525</xdr:colOff>
                <xdr:row>2</xdr:row>
                <xdr:rowOff>419100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5</vt:lpstr>
      <vt:lpstr>'Załącznik nr 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2026-04-17T06:20:23Z</dcterms:modified>
</cp:coreProperties>
</file>